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940" windowHeight="9090" activeTab="2"/>
  </bookViews>
  <sheets>
    <sheet name="Baseline" sheetId="1" r:id="rId1"/>
    <sheet name="TBDB" sheetId="4" r:id="rId2"/>
    <sheet name="BOM VALIDATION" sheetId="2" r:id="rId3"/>
  </sheets>
  <definedNames>
    <definedName name="_xlnm.Print_Area" localSheetId="0">Baseline!$A$1:$I$34</definedName>
  </definedNames>
  <calcPr calcId="152511"/>
</workbook>
</file>

<file path=xl/calcChain.xml><?xml version="1.0" encoding="utf-8"?>
<calcChain xmlns="http://schemas.openxmlformats.org/spreadsheetml/2006/main">
  <c r="F26" i="4" l="1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G34" i="1" l="1"/>
  <c r="G12" i="1"/>
  <c r="G31" i="1"/>
  <c r="G30" i="1"/>
  <c r="G29" i="1"/>
  <c r="G28" i="1"/>
  <c r="G27" i="1"/>
  <c r="G26" i="1"/>
  <c r="G25" i="1"/>
  <c r="G24" i="1"/>
  <c r="G23" i="1"/>
  <c r="G22" i="1"/>
  <c r="G21" i="1"/>
  <c r="G20" i="1"/>
  <c r="G32" i="1"/>
  <c r="G19" i="1"/>
  <c r="G18" i="1"/>
  <c r="G17" i="1"/>
  <c r="G13" i="1"/>
  <c r="G33" i="1"/>
  <c r="G14" i="1"/>
  <c r="G11" i="1"/>
  <c r="G15" i="1"/>
  <c r="G16" i="1"/>
  <c r="G10" i="1"/>
</calcChain>
</file>

<file path=xl/sharedStrings.xml><?xml version="1.0" encoding="utf-8"?>
<sst xmlns="http://schemas.openxmlformats.org/spreadsheetml/2006/main" count="498" uniqueCount="164">
  <si>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</si>
  <si>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</si>
  <si>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</si>
  <si>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</si>
  <si>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</si>
  <si>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</si>
  <si>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</si>
  <si>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</si>
  <si>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</si>
  <si>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</si>
  <si>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</si>
  <si>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</si>
  <si>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</si>
  <si>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</si>
  <si>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</si>
  <si>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</si>
  <si>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</si>
  <si>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</si>
  <si>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</si>
  <si>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</si>
  <si>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</si>
  <si>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</si>
  <si>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</si>
  <si>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</si>
  <si>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</si>
  <si>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</si>
  <si>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</si>
  <si>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</si>
  <si>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</si>
  <si>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</si>
  <si>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</si>
  <si>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</si>
  <si>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</si>
  <si>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</si>
  <si>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</si>
  <si>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</si>
  <si>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</si>
  <si>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</si>
  <si>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</si>
  <si>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</si>
  <si>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</si>
  <si>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</si>
  <si>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</si>
  <si>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</si>
  <si>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SCREW</t>
  </si>
  <si>
    <t>O-RING</t>
  </si>
  <si>
    <t>NO CUP</t>
  </si>
  <si>
    <t>4</t>
  </si>
  <si>
    <t>TB1-12</t>
  </si>
  <si>
    <t>TB1-14</t>
  </si>
  <si>
    <t>RF5008-13</t>
  </si>
  <si>
    <t>FITTING</t>
  </si>
  <si>
    <t>J729</t>
  </si>
  <si>
    <t>SP</t>
  </si>
  <si>
    <t>PART NO</t>
  </si>
  <si>
    <t>C9D</t>
  </si>
  <si>
    <t>TB 1</t>
  </si>
  <si>
    <t>WASHER</t>
  </si>
  <si>
    <t>TB1-13</t>
  </si>
  <si>
    <t>TB1-15</t>
  </si>
  <si>
    <t>NUT</t>
  </si>
  <si>
    <t>TB1-16</t>
  </si>
  <si>
    <t>2 KITS PER TB</t>
  </si>
  <si>
    <t>63337A F-15 ACT CYL ASSY</t>
  </si>
  <si>
    <t>TOTAL MONTHLY REQUIREMENT=4</t>
  </si>
  <si>
    <t>DELIVERY SCHEDULE=1 TB EVERY OTHER MONDAY          BLDG 503A</t>
  </si>
  <si>
    <t>TOTAL</t>
  </si>
  <si>
    <t>63337A</t>
  </si>
  <si>
    <t>F-15 ACT CYL ASSY</t>
  </si>
  <si>
    <t>5331010460629</t>
  </si>
  <si>
    <t>M83461/1-014</t>
  </si>
  <si>
    <t>5331011852585</t>
  </si>
  <si>
    <t>M83461/1-238</t>
  </si>
  <si>
    <t>5330007295142</t>
  </si>
  <si>
    <t>MS28774-238</t>
  </si>
  <si>
    <t>RING,BACKUP</t>
  </si>
  <si>
    <t>5331008337491</t>
  </si>
  <si>
    <t>MS28778-5</t>
  </si>
  <si>
    <t>5310010452478</t>
  </si>
  <si>
    <t>68A692565-2003</t>
  </si>
  <si>
    <t>WASHER, KEY</t>
  </si>
  <si>
    <t>RM TO IN</t>
  </si>
  <si>
    <t>5331011852570</t>
  </si>
  <si>
    <t>M83461/1-220</t>
  </si>
  <si>
    <t>1650005571517</t>
  </si>
  <si>
    <t>68A692567-2001</t>
  </si>
  <si>
    <t>RING,PISTON GUIDE</t>
  </si>
  <si>
    <t>5340010929073</t>
  </si>
  <si>
    <t>68A692563-1001</t>
  </si>
  <si>
    <t>STRAP,RETAINING</t>
  </si>
  <si>
    <t>RS TO IN</t>
  </si>
  <si>
    <t>5330014492306</t>
  </si>
  <si>
    <t>S30652-3004</t>
  </si>
  <si>
    <t>SEAL,CHANNEL</t>
  </si>
  <si>
    <t>5342009259797</t>
  </si>
  <si>
    <t>NAS559-9</t>
  </si>
  <si>
    <t>LOCK-ROD END</t>
  </si>
  <si>
    <t>4730003000934</t>
  </si>
  <si>
    <t>5330011764018</t>
  </si>
  <si>
    <t>7331MR160-T</t>
  </si>
  <si>
    <t>T SEAL</t>
  </si>
  <si>
    <t>5330014488619</t>
  </si>
  <si>
    <t>7326FR-160-T</t>
  </si>
  <si>
    <t>5330014488620</t>
  </si>
  <si>
    <t>7328FR-160-T</t>
  </si>
  <si>
    <t>5330012892747</t>
  </si>
  <si>
    <t>7336MR160-T</t>
  </si>
  <si>
    <t>5330011008148</t>
  </si>
  <si>
    <t>S-11065-20-1</t>
  </si>
  <si>
    <t>SCRAPER</t>
  </si>
  <si>
    <t>5330014487549</t>
  </si>
  <si>
    <t>7328FT160T</t>
  </si>
  <si>
    <t>4730002759457</t>
  </si>
  <si>
    <t>R44126-90T-08</t>
  </si>
  <si>
    <t>ELBOW</t>
  </si>
  <si>
    <t>5310011065271</t>
  </si>
  <si>
    <t>AN960JD10</t>
  </si>
  <si>
    <t>5340010812644</t>
  </si>
  <si>
    <t>PLGA4681010</t>
  </si>
  <si>
    <t>PLUG</t>
  </si>
  <si>
    <t>5365013031896</t>
  </si>
  <si>
    <t>NAS42DD6-18N</t>
  </si>
  <si>
    <t>SPACER,SLEEVE</t>
  </si>
  <si>
    <t>1650010925161</t>
  </si>
  <si>
    <t>68A692562-2001</t>
  </si>
  <si>
    <t>SUPPORT,TUBE</t>
  </si>
  <si>
    <t>5305007885487</t>
  </si>
  <si>
    <t>NAS1351C3-12</t>
  </si>
  <si>
    <t>4730010774893</t>
  </si>
  <si>
    <t>NAS516-1</t>
  </si>
  <si>
    <t>5310004486326</t>
  </si>
  <si>
    <t>NAS679C3MW</t>
  </si>
  <si>
    <t>TB1-17</t>
  </si>
  <si>
    <t>K2HIPV24556224</t>
  </si>
  <si>
    <t>G347</t>
  </si>
  <si>
    <t>J137</t>
  </si>
  <si>
    <t>K520</t>
  </si>
  <si>
    <t>G016</t>
  </si>
  <si>
    <t>G162</t>
  </si>
  <si>
    <t>K479</t>
  </si>
  <si>
    <t>G828</t>
  </si>
  <si>
    <t>G831</t>
  </si>
  <si>
    <t>G836</t>
  </si>
  <si>
    <t>G844</t>
  </si>
  <si>
    <t>G854</t>
  </si>
  <si>
    <t>G864</t>
  </si>
  <si>
    <t>G873</t>
  </si>
  <si>
    <t>G877</t>
  </si>
  <si>
    <t>G901</t>
  </si>
  <si>
    <t>G902</t>
  </si>
  <si>
    <t>H241</t>
  </si>
  <si>
    <t>H245</t>
  </si>
  <si>
    <t>H294</t>
  </si>
  <si>
    <t>H308</t>
  </si>
  <si>
    <t>H342</t>
  </si>
  <si>
    <t>H365</t>
  </si>
  <si>
    <t>H373</t>
  </si>
  <si>
    <t>H374</t>
  </si>
  <si>
    <t>2 KITS PER TACKLE BOX</t>
  </si>
  <si>
    <t>1 TB EVERY OTHER MONDAY</t>
  </si>
  <si>
    <t>WASHER,KEY</t>
  </si>
  <si>
    <t>RETAINER,PACKING</t>
  </si>
  <si>
    <t>CLAMP,LOOP</t>
  </si>
  <si>
    <t>LOCK,ROD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</si>
</sst>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indexed="8"/>
      <name val="Arial"/>
      <family val="2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6" applyNumberFormat="0" applyAlignment="0" applyProtection="0"/>
    <xf numFmtId="0" fontId="18" fillId="9" borderId="7" applyNumberFormat="0" applyAlignment="0" applyProtection="0"/>
    <xf numFmtId="0" fontId="19" fillId="9" borderId="6" applyNumberFormat="0" applyAlignment="0" applyProtection="0"/>
    <xf numFmtId="0" fontId="20" fillId="0" borderId="8" applyNumberFormat="0" applyFill="0" applyAlignment="0" applyProtection="0"/>
    <xf numFmtId="0" fontId="21" fillId="1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5" fillId="35" borderId="0" applyNumberFormat="0" applyBorder="0" applyAlignment="0" applyProtection="0"/>
    <xf numFmtId="0" fontId="1" fillId="0" borderId="0"/>
    <xf numFmtId="0" fontId="1" fillId="11" borderId="10" applyNumberFormat="0" applyFont="0" applyAlignment="0" applyProtection="0"/>
  </cellStyleXfs>
  <cellXfs count="40">
    <xf numFmtId="0" fontId="0" fillId="0" borderId="0" xfId="0"/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1" fontId="3" fillId="0" borderId="0" xfId="0" applyNumberFormat="1" applyFont="1" applyFill="1" applyAlignment="1">
      <alignment horizontal="left" shrinkToFit="1"/>
    </xf>
    <xf numFmtId="0" fontId="2" fillId="0" borderId="0" xfId="0" applyFont="1" applyFill="1"/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7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15" fontId="3" fillId="0" borderId="0" xfId="0" applyNumberFormat="1" applyFont="1" applyFill="1" applyAlignment="1">
      <alignment horizontal="center"/>
    </xf>
    <xf numFmtId="0" fontId="1" fillId="0" borderId="0" xfId="42"/>
    <xf numFmtId="0" fontId="9" fillId="2" borderId="1" xfId="42" applyFont="1" applyFill="1" applyBorder="1" applyAlignment="1">
      <alignment horizontal="center"/>
    </xf>
    <xf numFmtId="0" fontId="9" fillId="2" borderId="1" xfId="42" applyFont="1" applyFill="1" applyBorder="1" applyAlignment="1">
      <alignment horizontal="center" wrapText="1"/>
    </xf>
    <xf numFmtId="0" fontId="4" fillId="0" borderId="1" xfId="42" applyFont="1" applyBorder="1" applyAlignment="1">
      <alignment horizontal="left"/>
    </xf>
    <xf numFmtId="0" fontId="1" fillId="0" borderId="1" xfId="42" applyBorder="1"/>
    <xf numFmtId="0" fontId="26" fillId="0" borderId="0" xfId="42" applyFont="1" applyAlignment="1">
      <alignment horizontal="left"/>
    </xf>
    <xf numFmtId="0" fontId="1" fillId="4" borderId="1" xfId="42" applyFill="1" applyBorder="1"/>
    <xf numFmtId="0" fontId="8" fillId="0" borderId="1" xfId="42" applyFont="1" applyBorder="1" applyAlignment="1">
      <alignment horizontal="left"/>
    </xf>
    <xf numFmtId="0" fontId="3" fillId="36" borderId="1" xfId="0" applyFont="1" applyFill="1" applyBorder="1" applyAlignment="1">
      <alignment horizontal="center"/>
    </xf>
    <xf numFmtId="1" fontId="3" fillId="36" borderId="1" xfId="0" applyNumberFormat="1" applyFont="1" applyFill="1" applyBorder="1" applyAlignment="1">
      <alignment horizontal="center"/>
    </xf>
    <xf numFmtId="0" fontId="2" fillId="36" borderId="1" xfId="0" applyFont="1" applyFill="1" applyBorder="1" applyAlignment="1">
      <alignment horizontal="center"/>
    </xf>
    <xf numFmtId="0" fontId="4" fillId="36" borderId="1" xfId="42" applyFont="1" applyFill="1" applyBorder="1" applyAlignment="1">
      <alignment horizontal="center"/>
    </xf>
    <xf numFmtId="0" fontId="27" fillId="36" borderId="1" xfId="42" applyFont="1" applyFill="1" applyBorder="1" applyAlignment="1">
      <alignment horizontal="center"/>
    </xf>
    <xf numFmtId="0" fontId="4" fillId="36" borderId="1" xfId="42" applyNumberFormat="1" applyFont="1" applyFill="1" applyBorder="1" applyAlignment="1">
      <alignment horizontal="center"/>
    </xf>
    <xf numFmtId="1" fontId="4" fillId="36" borderId="1" xfId="4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2" fillId="0" borderId="0" xfId="0" applyFont="1" applyFill="1" applyAlignment="1"/>
    <xf numFmtId="0" fontId="26" fillId="3" borderId="0" xfId="42" applyFont="1" applyFill="1" applyAlignment="1">
      <alignment horizontal="center"/>
    </xf>
    <xf numFmtId="0" fontId="26" fillId="0" borderId="0" xfId="42" applyFont="1" applyAlignment="1">
      <alignment horizontal="center"/>
    </xf>
    <xf numFmtId="0" fontId="8" fillId="0" borderId="2" xfId="42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>
      <selection activeCell="E25" sqref="E25"/>
    </sheetView>
  </sheetViews>
  <sheetFormatPr defaultRowHeight="12.75" x14ac:dyDescent="0.2"/>
  <cols>
    <col min="1" max="1" width="5" style="7" bestFit="1" customWidth="1"/>
    <col min="2" max="2" width="6.42578125" style="7" customWidth="1"/>
    <col min="3" max="3" width="17.28515625" style="7" bestFit="1" customWidth="1"/>
    <col min="4" max="4" width="19.28515625" style="13" customWidth="1"/>
    <col min="5" max="5" width="26.85546875" style="13" customWidth="1"/>
    <col min="6" max="6" width="8.28515625" style="14" customWidth="1"/>
    <col min="7" max="7" width="9.28515625" style="7" bestFit="1" customWidth="1"/>
    <col min="8" max="9" width="10.5703125" style="7" bestFit="1" customWidth="1"/>
    <col min="10" max="10" width="20.5703125" style="7" customWidth="1"/>
    <col min="11" max="16384" width="9.140625" style="7"/>
  </cols>
  <sheetData>
    <row r="1" spans="1:8" x14ac:dyDescent="0.2">
      <c r="C1" s="8" t="s">
        <v>3</v>
      </c>
      <c r="D1" s="9" t="s">
        <v>133</v>
      </c>
      <c r="E1" s="10"/>
      <c r="F1" s="7"/>
      <c r="G1" s="12" t="s">
        <v>4</v>
      </c>
      <c r="H1" s="12" t="s">
        <v>5</v>
      </c>
    </row>
    <row r="2" spans="1:8" x14ac:dyDescent="0.2">
      <c r="C2" s="8" t="s">
        <v>6</v>
      </c>
      <c r="D2" s="33" t="s">
        <v>63</v>
      </c>
      <c r="E2" s="34"/>
      <c r="F2" s="7"/>
      <c r="G2" s="12" t="s">
        <v>7</v>
      </c>
      <c r="H2" s="17">
        <v>41423</v>
      </c>
    </row>
    <row r="3" spans="1:8" x14ac:dyDescent="0.2">
      <c r="C3" s="8" t="s">
        <v>8</v>
      </c>
      <c r="D3" s="11" t="s">
        <v>19</v>
      </c>
      <c r="E3" s="12" t="s">
        <v>158</v>
      </c>
      <c r="F3" s="7"/>
    </row>
    <row r="4" spans="1:8" x14ac:dyDescent="0.2">
      <c r="C4" s="8" t="s">
        <v>9</v>
      </c>
      <c r="D4" s="1" t="s">
        <v>20</v>
      </c>
      <c r="E4" s="8"/>
      <c r="F4" s="7"/>
    </row>
    <row r="5" spans="1:8" x14ac:dyDescent="0.2">
      <c r="B5" s="12" t="s">
        <v>16</v>
      </c>
      <c r="C5" s="8" t="s">
        <v>10</v>
      </c>
      <c r="D5" s="35" t="s">
        <v>159</v>
      </c>
      <c r="E5" s="36"/>
      <c r="F5" s="36"/>
    </row>
    <row r="6" spans="1:8" x14ac:dyDescent="0.2">
      <c r="B6" s="12" t="s">
        <v>21</v>
      </c>
      <c r="C6" s="8" t="s">
        <v>11</v>
      </c>
      <c r="D6" s="11">
        <v>48</v>
      </c>
      <c r="E6" s="12" t="s">
        <v>67</v>
      </c>
      <c r="F6" s="7"/>
    </row>
    <row r="7" spans="1:8" x14ac:dyDescent="0.2">
      <c r="C7" s="8" t="s">
        <v>12</v>
      </c>
      <c r="D7" s="11">
        <v>4</v>
      </c>
      <c r="F7" s="7"/>
    </row>
    <row r="8" spans="1:8" ht="12" customHeight="1" x14ac:dyDescent="0.2">
      <c r="C8" s="8"/>
      <c r="D8" s="11"/>
      <c r="E8" s="10"/>
      <c r="F8" s="7"/>
    </row>
    <row r="9" spans="1:8" x14ac:dyDescent="0.2">
      <c r="A9" s="26" t="s">
        <v>13</v>
      </c>
      <c r="B9" s="26" t="s">
        <v>15</v>
      </c>
      <c r="C9" s="26" t="s">
        <v>17</v>
      </c>
      <c r="D9" s="27" t="s">
        <v>0</v>
      </c>
      <c r="E9" s="26" t="s">
        <v>1</v>
      </c>
      <c r="F9" s="26" t="s">
        <v>2</v>
      </c>
      <c r="G9" s="26" t="s">
        <v>18</v>
      </c>
      <c r="H9" s="26" t="s">
        <v>14</v>
      </c>
    </row>
    <row r="10" spans="1:8" x14ac:dyDescent="0.2">
      <c r="A10" s="28">
        <v>1</v>
      </c>
      <c r="B10" s="26" t="s">
        <v>137</v>
      </c>
      <c r="C10" s="29" t="s">
        <v>70</v>
      </c>
      <c r="D10" s="32">
        <v>5331010460629</v>
      </c>
      <c r="E10" s="29" t="s">
        <v>45</v>
      </c>
      <c r="F10" s="31">
        <v>2</v>
      </c>
      <c r="G10" s="30">
        <f t="shared" ref="G10:G34" si="0">F10*2</f>
        <v>4</v>
      </c>
      <c r="H10" s="30" t="s">
        <v>56</v>
      </c>
    </row>
    <row r="11" spans="1:8" x14ac:dyDescent="0.2">
      <c r="A11" s="28">
        <v>2</v>
      </c>
      <c r="B11" s="26" t="s">
        <v>138</v>
      </c>
      <c r="C11" s="29" t="s">
        <v>77</v>
      </c>
      <c r="D11" s="32">
        <v>5331008337491</v>
      </c>
      <c r="E11" s="29" t="s">
        <v>45</v>
      </c>
      <c r="F11" s="31">
        <v>1</v>
      </c>
      <c r="G11" s="30">
        <f t="shared" si="0"/>
        <v>2</v>
      </c>
      <c r="H11" s="30" t="s">
        <v>56</v>
      </c>
    </row>
    <row r="12" spans="1:8" x14ac:dyDescent="0.2">
      <c r="A12" s="28">
        <v>3</v>
      </c>
      <c r="B12" s="26" t="s">
        <v>134</v>
      </c>
      <c r="C12" s="29" t="s">
        <v>129</v>
      </c>
      <c r="D12" s="32">
        <v>4730010774893</v>
      </c>
      <c r="E12" s="29" t="s">
        <v>51</v>
      </c>
      <c r="F12" s="31">
        <v>1</v>
      </c>
      <c r="G12" s="30">
        <f t="shared" si="0"/>
        <v>2</v>
      </c>
      <c r="H12" s="30" t="s">
        <v>61</v>
      </c>
    </row>
    <row r="13" spans="1:8" x14ac:dyDescent="0.2">
      <c r="A13" s="28">
        <v>4</v>
      </c>
      <c r="B13" s="26" t="s">
        <v>140</v>
      </c>
      <c r="C13" s="29" t="s">
        <v>85</v>
      </c>
      <c r="D13" s="32">
        <v>1650005571517</v>
      </c>
      <c r="E13" s="29" t="s">
        <v>86</v>
      </c>
      <c r="F13" s="31">
        <v>1</v>
      </c>
      <c r="G13" s="30">
        <f t="shared" si="0"/>
        <v>2</v>
      </c>
      <c r="H13" s="30" t="s">
        <v>56</v>
      </c>
    </row>
    <row r="14" spans="1:8" x14ac:dyDescent="0.2">
      <c r="A14" s="28">
        <v>5</v>
      </c>
      <c r="B14" s="26" t="s">
        <v>141</v>
      </c>
      <c r="C14" s="29" t="s">
        <v>79</v>
      </c>
      <c r="D14" s="32">
        <v>5310010452478</v>
      </c>
      <c r="E14" s="29" t="s">
        <v>160</v>
      </c>
      <c r="F14" s="31">
        <v>1</v>
      </c>
      <c r="G14" s="30">
        <f t="shared" si="0"/>
        <v>2</v>
      </c>
      <c r="H14" s="30" t="s">
        <v>56</v>
      </c>
    </row>
    <row r="15" spans="1:8" x14ac:dyDescent="0.2">
      <c r="A15" s="28">
        <v>6</v>
      </c>
      <c r="B15" s="26" t="s">
        <v>142</v>
      </c>
      <c r="C15" s="29" t="s">
        <v>74</v>
      </c>
      <c r="D15" s="32">
        <v>5330007295142</v>
      </c>
      <c r="E15" s="29" t="s">
        <v>161</v>
      </c>
      <c r="F15" s="31">
        <v>2</v>
      </c>
      <c r="G15" s="30">
        <f t="shared" si="0"/>
        <v>4</v>
      </c>
      <c r="H15" s="30" t="s">
        <v>56</v>
      </c>
    </row>
    <row r="16" spans="1:8" x14ac:dyDescent="0.2">
      <c r="A16" s="28">
        <v>7</v>
      </c>
      <c r="B16" s="26" t="s">
        <v>143</v>
      </c>
      <c r="C16" s="29" t="s">
        <v>72</v>
      </c>
      <c r="D16" s="32">
        <v>5331011852585</v>
      </c>
      <c r="E16" s="29" t="s">
        <v>45</v>
      </c>
      <c r="F16" s="31">
        <v>1</v>
      </c>
      <c r="G16" s="30">
        <f t="shared" si="0"/>
        <v>2</v>
      </c>
      <c r="H16" s="30" t="s">
        <v>56</v>
      </c>
    </row>
    <row r="17" spans="1:8" x14ac:dyDescent="0.2">
      <c r="A17" s="28">
        <v>8</v>
      </c>
      <c r="B17" s="26" t="s">
        <v>144</v>
      </c>
      <c r="C17" s="29" t="s">
        <v>88</v>
      </c>
      <c r="D17" s="32">
        <v>5340010929073</v>
      </c>
      <c r="E17" s="29" t="s">
        <v>162</v>
      </c>
      <c r="F17" s="31">
        <v>2</v>
      </c>
      <c r="G17" s="30">
        <f t="shared" si="0"/>
        <v>4</v>
      </c>
      <c r="H17" s="30" t="s">
        <v>56</v>
      </c>
    </row>
    <row r="18" spans="1:8" x14ac:dyDescent="0.2">
      <c r="A18" s="28">
        <v>9</v>
      </c>
      <c r="B18" s="26" t="s">
        <v>145</v>
      </c>
      <c r="C18" s="29" t="s">
        <v>92</v>
      </c>
      <c r="D18" s="32">
        <v>5330014492306</v>
      </c>
      <c r="E18" s="29" t="s">
        <v>161</v>
      </c>
      <c r="F18" s="31">
        <v>1</v>
      </c>
      <c r="G18" s="30">
        <f t="shared" si="0"/>
        <v>2</v>
      </c>
      <c r="H18" s="30" t="s">
        <v>35</v>
      </c>
    </row>
    <row r="19" spans="1:8" x14ac:dyDescent="0.2">
      <c r="A19" s="28">
        <v>10</v>
      </c>
      <c r="B19" s="26" t="s">
        <v>146</v>
      </c>
      <c r="C19" s="29" t="s">
        <v>95</v>
      </c>
      <c r="D19" s="32">
        <v>5342009259797</v>
      </c>
      <c r="E19" s="29" t="s">
        <v>163</v>
      </c>
      <c r="F19" s="31">
        <v>1</v>
      </c>
      <c r="G19" s="30">
        <f t="shared" si="0"/>
        <v>2</v>
      </c>
      <c r="H19" s="30" t="s">
        <v>36</v>
      </c>
    </row>
    <row r="20" spans="1:8" x14ac:dyDescent="0.2">
      <c r="A20" s="28">
        <v>11</v>
      </c>
      <c r="B20" s="26" t="s">
        <v>147</v>
      </c>
      <c r="C20" s="29" t="s">
        <v>99</v>
      </c>
      <c r="D20" s="32">
        <v>5330011764018</v>
      </c>
      <c r="E20" s="29" t="s">
        <v>100</v>
      </c>
      <c r="F20" s="31">
        <v>1</v>
      </c>
      <c r="G20" s="30">
        <f t="shared" si="0"/>
        <v>2</v>
      </c>
      <c r="H20" s="30" t="s">
        <v>38</v>
      </c>
    </row>
    <row r="21" spans="1:8" x14ac:dyDescent="0.2">
      <c r="A21" s="28">
        <v>12</v>
      </c>
      <c r="B21" s="26" t="s">
        <v>148</v>
      </c>
      <c r="C21" s="29" t="s">
        <v>102</v>
      </c>
      <c r="D21" s="32">
        <v>5330014488619</v>
      </c>
      <c r="E21" s="29" t="s">
        <v>100</v>
      </c>
      <c r="F21" s="31">
        <v>1</v>
      </c>
      <c r="G21" s="30">
        <f t="shared" si="0"/>
        <v>2</v>
      </c>
      <c r="H21" s="30" t="s">
        <v>39</v>
      </c>
    </row>
    <row r="22" spans="1:8" x14ac:dyDescent="0.2">
      <c r="A22" s="28">
        <v>13</v>
      </c>
      <c r="B22" s="26" t="s">
        <v>149</v>
      </c>
      <c r="C22" s="29" t="s">
        <v>104</v>
      </c>
      <c r="D22" s="32">
        <v>5330014488620</v>
      </c>
      <c r="E22" s="29" t="s">
        <v>100</v>
      </c>
      <c r="F22" s="31">
        <v>1</v>
      </c>
      <c r="G22" s="30">
        <f t="shared" si="0"/>
        <v>2</v>
      </c>
      <c r="H22" s="30" t="s">
        <v>40</v>
      </c>
    </row>
    <row r="23" spans="1:8" x14ac:dyDescent="0.2">
      <c r="A23" s="28">
        <v>14</v>
      </c>
      <c r="B23" s="26" t="s">
        <v>150</v>
      </c>
      <c r="C23" s="29" t="s">
        <v>106</v>
      </c>
      <c r="D23" s="32">
        <v>5330012892747</v>
      </c>
      <c r="E23" s="29" t="s">
        <v>100</v>
      </c>
      <c r="F23" s="31">
        <v>1</v>
      </c>
      <c r="G23" s="30">
        <f t="shared" si="0"/>
        <v>2</v>
      </c>
      <c r="H23" s="30" t="s">
        <v>41</v>
      </c>
    </row>
    <row r="24" spans="1:8" x14ac:dyDescent="0.2">
      <c r="A24" s="28">
        <v>15</v>
      </c>
      <c r="B24" s="26" t="s">
        <v>151</v>
      </c>
      <c r="C24" s="29" t="s">
        <v>108</v>
      </c>
      <c r="D24" s="32">
        <v>5330011008148</v>
      </c>
      <c r="E24" s="29" t="s">
        <v>109</v>
      </c>
      <c r="F24" s="31">
        <v>1</v>
      </c>
      <c r="G24" s="30">
        <f t="shared" si="0"/>
        <v>2</v>
      </c>
      <c r="H24" s="30" t="s">
        <v>42</v>
      </c>
    </row>
    <row r="25" spans="1:8" x14ac:dyDescent="0.2">
      <c r="A25" s="28">
        <v>16</v>
      </c>
      <c r="B25" s="26" t="s">
        <v>152</v>
      </c>
      <c r="C25" s="29" t="s">
        <v>111</v>
      </c>
      <c r="D25" s="32">
        <v>5330014487549</v>
      </c>
      <c r="E25" s="29" t="s">
        <v>100</v>
      </c>
      <c r="F25" s="31">
        <v>1</v>
      </c>
      <c r="G25" s="30">
        <f t="shared" si="0"/>
        <v>2</v>
      </c>
      <c r="H25" s="30" t="s">
        <v>43</v>
      </c>
    </row>
    <row r="26" spans="1:8" x14ac:dyDescent="0.2">
      <c r="A26" s="28">
        <v>17</v>
      </c>
      <c r="B26" s="26" t="s">
        <v>153</v>
      </c>
      <c r="C26" s="29" t="s">
        <v>113</v>
      </c>
      <c r="D26" s="32">
        <v>4730002759457</v>
      </c>
      <c r="E26" s="29" t="s">
        <v>114</v>
      </c>
      <c r="F26" s="31">
        <v>1</v>
      </c>
      <c r="G26" s="30">
        <f t="shared" si="0"/>
        <v>2</v>
      </c>
      <c r="H26" s="30" t="s">
        <v>33</v>
      </c>
    </row>
    <row r="27" spans="1:8" x14ac:dyDescent="0.2">
      <c r="A27" s="28">
        <v>18</v>
      </c>
      <c r="B27" s="26" t="s">
        <v>154</v>
      </c>
      <c r="C27" s="29" t="s">
        <v>116</v>
      </c>
      <c r="D27" s="32">
        <v>5310011065271</v>
      </c>
      <c r="E27" s="29" t="s">
        <v>57</v>
      </c>
      <c r="F27" s="31">
        <v>4</v>
      </c>
      <c r="G27" s="30">
        <f t="shared" si="0"/>
        <v>8</v>
      </c>
      <c r="H27" s="30" t="s">
        <v>34</v>
      </c>
    </row>
    <row r="28" spans="1:8" x14ac:dyDescent="0.2">
      <c r="A28" s="28">
        <v>19</v>
      </c>
      <c r="B28" s="26" t="s">
        <v>155</v>
      </c>
      <c r="C28" s="29" t="s">
        <v>118</v>
      </c>
      <c r="D28" s="32">
        <v>5340010812644</v>
      </c>
      <c r="E28" s="29" t="s">
        <v>119</v>
      </c>
      <c r="F28" s="31">
        <v>1</v>
      </c>
      <c r="G28" s="30">
        <f t="shared" si="0"/>
        <v>2</v>
      </c>
      <c r="H28" s="30" t="s">
        <v>48</v>
      </c>
    </row>
    <row r="29" spans="1:8" x14ac:dyDescent="0.2">
      <c r="A29" s="28">
        <v>20</v>
      </c>
      <c r="B29" s="26" t="s">
        <v>156</v>
      </c>
      <c r="C29" s="29" t="s">
        <v>121</v>
      </c>
      <c r="D29" s="32">
        <v>5365013031896</v>
      </c>
      <c r="E29" s="29" t="s">
        <v>122</v>
      </c>
      <c r="F29" s="31">
        <v>2</v>
      </c>
      <c r="G29" s="30">
        <f t="shared" si="0"/>
        <v>4</v>
      </c>
      <c r="H29" s="30" t="s">
        <v>58</v>
      </c>
    </row>
    <row r="30" spans="1:8" x14ac:dyDescent="0.2">
      <c r="A30" s="28">
        <v>21</v>
      </c>
      <c r="B30" s="26" t="s">
        <v>157</v>
      </c>
      <c r="C30" s="29" t="s">
        <v>124</v>
      </c>
      <c r="D30" s="32">
        <v>1650010925161</v>
      </c>
      <c r="E30" s="29" t="s">
        <v>125</v>
      </c>
      <c r="F30" s="31">
        <v>2</v>
      </c>
      <c r="G30" s="30">
        <f t="shared" si="0"/>
        <v>4</v>
      </c>
      <c r="H30" s="30" t="s">
        <v>49</v>
      </c>
    </row>
    <row r="31" spans="1:8" x14ac:dyDescent="0.2">
      <c r="A31" s="28">
        <v>22</v>
      </c>
      <c r="B31" s="26" t="s">
        <v>135</v>
      </c>
      <c r="C31" s="29" t="s">
        <v>127</v>
      </c>
      <c r="D31" s="32">
        <v>5305007885487</v>
      </c>
      <c r="E31" s="29" t="s">
        <v>44</v>
      </c>
      <c r="F31" s="31">
        <v>2</v>
      </c>
      <c r="G31" s="30">
        <f t="shared" si="0"/>
        <v>4</v>
      </c>
      <c r="H31" s="30" t="s">
        <v>59</v>
      </c>
    </row>
    <row r="32" spans="1:8" x14ac:dyDescent="0.2">
      <c r="A32" s="28">
        <v>23</v>
      </c>
      <c r="B32" s="26" t="s">
        <v>52</v>
      </c>
      <c r="C32" s="29" t="s">
        <v>50</v>
      </c>
      <c r="D32" s="32">
        <v>4730003000934</v>
      </c>
      <c r="E32" s="29" t="s">
        <v>51</v>
      </c>
      <c r="F32" s="31">
        <v>2</v>
      </c>
      <c r="G32" s="30">
        <f t="shared" si="0"/>
        <v>4</v>
      </c>
      <c r="H32" s="30" t="s">
        <v>37</v>
      </c>
    </row>
    <row r="33" spans="1:8" x14ac:dyDescent="0.2">
      <c r="A33" s="28">
        <v>24</v>
      </c>
      <c r="B33" s="26" t="s">
        <v>139</v>
      </c>
      <c r="C33" s="29" t="s">
        <v>83</v>
      </c>
      <c r="D33" s="32">
        <v>5331011852570</v>
      </c>
      <c r="E33" s="29" t="s">
        <v>45</v>
      </c>
      <c r="F33" s="31">
        <v>1</v>
      </c>
      <c r="G33" s="30">
        <f t="shared" si="0"/>
        <v>2</v>
      </c>
      <c r="H33" s="30" t="s">
        <v>56</v>
      </c>
    </row>
    <row r="34" spans="1:8" x14ac:dyDescent="0.2">
      <c r="A34" s="28">
        <v>25</v>
      </c>
      <c r="B34" s="26" t="s">
        <v>136</v>
      </c>
      <c r="C34" s="29" t="s">
        <v>131</v>
      </c>
      <c r="D34" s="32">
        <v>5310004486326</v>
      </c>
      <c r="E34" s="29" t="s">
        <v>60</v>
      </c>
      <c r="F34" s="31">
        <v>2</v>
      </c>
      <c r="G34" s="30">
        <f t="shared" si="0"/>
        <v>4</v>
      </c>
      <c r="H34" s="30" t="s">
        <v>132</v>
      </c>
    </row>
  </sheetData>
  <sortState ref="B10:I34">
    <sortCondition ref="B10:B3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sqref="A1:G26"/>
    </sheetView>
  </sheetViews>
  <sheetFormatPr defaultRowHeight="12.75" x14ac:dyDescent="0.2"/>
  <cols>
    <col min="2" max="2" width="15" bestFit="1" customWidth="1"/>
    <col min="3" max="3" width="14.140625" bestFit="1" customWidth="1"/>
    <col min="4" max="4" width="19.28515625" bestFit="1" customWidth="1"/>
    <col min="7" max="7" width="10.5703125" bestFit="1" customWidth="1"/>
  </cols>
  <sheetData>
    <row r="1" spans="1:7" x14ac:dyDescent="0.2">
      <c r="A1" s="26" t="s">
        <v>15</v>
      </c>
      <c r="B1" s="26" t="s">
        <v>17</v>
      </c>
      <c r="C1" s="27" t="s">
        <v>0</v>
      </c>
      <c r="D1" s="26" t="s">
        <v>1</v>
      </c>
      <c r="E1" s="26" t="s">
        <v>2</v>
      </c>
      <c r="F1" s="26" t="s">
        <v>18</v>
      </c>
      <c r="G1" s="26" t="s">
        <v>14</v>
      </c>
    </row>
    <row r="2" spans="1:7" x14ac:dyDescent="0.2">
      <c r="A2" s="26" t="s">
        <v>137</v>
      </c>
      <c r="B2" s="29" t="s">
        <v>70</v>
      </c>
      <c r="C2" s="32">
        <v>5331010460629</v>
      </c>
      <c r="D2" s="29" t="s">
        <v>45</v>
      </c>
      <c r="E2" s="31">
        <v>2</v>
      </c>
      <c r="F2" s="30">
        <f t="shared" ref="F2:F26" si="0">E2*2</f>
        <v>4</v>
      </c>
      <c r="G2" s="30" t="s">
        <v>56</v>
      </c>
    </row>
    <row r="3" spans="1:7" x14ac:dyDescent="0.2">
      <c r="A3" s="26" t="s">
        <v>138</v>
      </c>
      <c r="B3" s="29" t="s">
        <v>77</v>
      </c>
      <c r="C3" s="32">
        <v>5331008337491</v>
      </c>
      <c r="D3" s="29" t="s">
        <v>45</v>
      </c>
      <c r="E3" s="31">
        <v>1</v>
      </c>
      <c r="F3" s="30">
        <f t="shared" si="0"/>
        <v>2</v>
      </c>
      <c r="G3" s="30" t="s">
        <v>56</v>
      </c>
    </row>
    <row r="4" spans="1:7" x14ac:dyDescent="0.2">
      <c r="A4" s="26" t="s">
        <v>134</v>
      </c>
      <c r="B4" s="29" t="s">
        <v>129</v>
      </c>
      <c r="C4" s="32">
        <v>4730010774893</v>
      </c>
      <c r="D4" s="29" t="s">
        <v>51</v>
      </c>
      <c r="E4" s="31">
        <v>1</v>
      </c>
      <c r="F4" s="30">
        <f t="shared" si="0"/>
        <v>2</v>
      </c>
      <c r="G4" s="30" t="s">
        <v>61</v>
      </c>
    </row>
    <row r="5" spans="1:7" x14ac:dyDescent="0.2">
      <c r="A5" s="26" t="s">
        <v>140</v>
      </c>
      <c r="B5" s="29" t="s">
        <v>85</v>
      </c>
      <c r="C5" s="32">
        <v>1650005571517</v>
      </c>
      <c r="D5" s="29" t="s">
        <v>86</v>
      </c>
      <c r="E5" s="31">
        <v>1</v>
      </c>
      <c r="F5" s="30">
        <f t="shared" si="0"/>
        <v>2</v>
      </c>
      <c r="G5" s="30" t="s">
        <v>56</v>
      </c>
    </row>
    <row r="6" spans="1:7" x14ac:dyDescent="0.2">
      <c r="A6" s="26" t="s">
        <v>141</v>
      </c>
      <c r="B6" s="29" t="s">
        <v>79</v>
      </c>
      <c r="C6" s="32">
        <v>5310010452478</v>
      </c>
      <c r="D6" s="29" t="s">
        <v>80</v>
      </c>
      <c r="E6" s="31">
        <v>1</v>
      </c>
      <c r="F6" s="30">
        <f t="shared" si="0"/>
        <v>2</v>
      </c>
      <c r="G6" s="30" t="s">
        <v>56</v>
      </c>
    </row>
    <row r="7" spans="1:7" x14ac:dyDescent="0.2">
      <c r="A7" s="26" t="s">
        <v>142</v>
      </c>
      <c r="B7" s="29" t="s">
        <v>74</v>
      </c>
      <c r="C7" s="32">
        <v>5330007295142</v>
      </c>
      <c r="D7" s="29" t="s">
        <v>75</v>
      </c>
      <c r="E7" s="31">
        <v>2</v>
      </c>
      <c r="F7" s="30">
        <f t="shared" si="0"/>
        <v>4</v>
      </c>
      <c r="G7" s="30" t="s">
        <v>56</v>
      </c>
    </row>
    <row r="8" spans="1:7" x14ac:dyDescent="0.2">
      <c r="A8" s="26" t="s">
        <v>143</v>
      </c>
      <c r="B8" s="29" t="s">
        <v>72</v>
      </c>
      <c r="C8" s="32">
        <v>5331011852585</v>
      </c>
      <c r="D8" s="29" t="s">
        <v>45</v>
      </c>
      <c r="E8" s="31">
        <v>1</v>
      </c>
      <c r="F8" s="30">
        <f t="shared" si="0"/>
        <v>2</v>
      </c>
      <c r="G8" s="30" t="s">
        <v>56</v>
      </c>
    </row>
    <row r="9" spans="1:7" x14ac:dyDescent="0.2">
      <c r="A9" s="26" t="s">
        <v>144</v>
      </c>
      <c r="B9" s="29" t="s">
        <v>88</v>
      </c>
      <c r="C9" s="32">
        <v>5340010929073</v>
      </c>
      <c r="D9" s="29" t="s">
        <v>89</v>
      </c>
      <c r="E9" s="31">
        <v>2</v>
      </c>
      <c r="F9" s="30">
        <f t="shared" si="0"/>
        <v>4</v>
      </c>
      <c r="G9" s="30" t="s">
        <v>56</v>
      </c>
    </row>
    <row r="10" spans="1:7" x14ac:dyDescent="0.2">
      <c r="A10" s="26" t="s">
        <v>145</v>
      </c>
      <c r="B10" s="29" t="s">
        <v>92</v>
      </c>
      <c r="C10" s="32">
        <v>5330014492306</v>
      </c>
      <c r="D10" s="29" t="s">
        <v>93</v>
      </c>
      <c r="E10" s="31">
        <v>1</v>
      </c>
      <c r="F10" s="30">
        <f t="shared" si="0"/>
        <v>2</v>
      </c>
      <c r="G10" s="30" t="s">
        <v>35</v>
      </c>
    </row>
    <row r="11" spans="1:7" x14ac:dyDescent="0.2">
      <c r="A11" s="26" t="s">
        <v>146</v>
      </c>
      <c r="B11" s="29" t="s">
        <v>95</v>
      </c>
      <c r="C11" s="32">
        <v>5342009259797</v>
      </c>
      <c r="D11" s="29" t="s">
        <v>96</v>
      </c>
      <c r="E11" s="31">
        <v>1</v>
      </c>
      <c r="F11" s="30">
        <f t="shared" si="0"/>
        <v>2</v>
      </c>
      <c r="G11" s="30" t="s">
        <v>36</v>
      </c>
    </row>
    <row r="12" spans="1:7" x14ac:dyDescent="0.2">
      <c r="A12" s="26" t="s">
        <v>147</v>
      </c>
      <c r="B12" s="29" t="s">
        <v>99</v>
      </c>
      <c r="C12" s="32">
        <v>5330011764018</v>
      </c>
      <c r="D12" s="29" t="s">
        <v>100</v>
      </c>
      <c r="E12" s="31">
        <v>1</v>
      </c>
      <c r="F12" s="30">
        <f t="shared" si="0"/>
        <v>2</v>
      </c>
      <c r="G12" s="30" t="s">
        <v>38</v>
      </c>
    </row>
    <row r="13" spans="1:7" x14ac:dyDescent="0.2">
      <c r="A13" s="26" t="s">
        <v>148</v>
      </c>
      <c r="B13" s="29" t="s">
        <v>102</v>
      </c>
      <c r="C13" s="32">
        <v>5330014488619</v>
      </c>
      <c r="D13" s="29" t="s">
        <v>100</v>
      </c>
      <c r="E13" s="31">
        <v>1</v>
      </c>
      <c r="F13" s="30">
        <f t="shared" si="0"/>
        <v>2</v>
      </c>
      <c r="G13" s="30" t="s">
        <v>39</v>
      </c>
    </row>
    <row r="14" spans="1:7" x14ac:dyDescent="0.2">
      <c r="A14" s="26" t="s">
        <v>149</v>
      </c>
      <c r="B14" s="29" t="s">
        <v>104</v>
      </c>
      <c r="C14" s="32">
        <v>5330014488620</v>
      </c>
      <c r="D14" s="29" t="s">
        <v>100</v>
      </c>
      <c r="E14" s="31">
        <v>1</v>
      </c>
      <c r="F14" s="30">
        <f t="shared" si="0"/>
        <v>2</v>
      </c>
      <c r="G14" s="30" t="s">
        <v>40</v>
      </c>
    </row>
    <row r="15" spans="1:7" x14ac:dyDescent="0.2">
      <c r="A15" s="26" t="s">
        <v>150</v>
      </c>
      <c r="B15" s="29" t="s">
        <v>106</v>
      </c>
      <c r="C15" s="32">
        <v>5330012892747</v>
      </c>
      <c r="D15" s="29" t="s">
        <v>100</v>
      </c>
      <c r="E15" s="31">
        <v>1</v>
      </c>
      <c r="F15" s="30">
        <f t="shared" si="0"/>
        <v>2</v>
      </c>
      <c r="G15" s="30" t="s">
        <v>41</v>
      </c>
    </row>
    <row r="16" spans="1:7" x14ac:dyDescent="0.2">
      <c r="A16" s="26" t="s">
        <v>151</v>
      </c>
      <c r="B16" s="29" t="s">
        <v>108</v>
      </c>
      <c r="C16" s="32">
        <v>5330011008148</v>
      </c>
      <c r="D16" s="29" t="s">
        <v>109</v>
      </c>
      <c r="E16" s="31">
        <v>1</v>
      </c>
      <c r="F16" s="30">
        <f t="shared" si="0"/>
        <v>2</v>
      </c>
      <c r="G16" s="30" t="s">
        <v>42</v>
      </c>
    </row>
    <row r="17" spans="1:7" x14ac:dyDescent="0.2">
      <c r="A17" s="26" t="s">
        <v>152</v>
      </c>
      <c r="B17" s="29" t="s">
        <v>111</v>
      </c>
      <c r="C17" s="32">
        <v>5330014487549</v>
      </c>
      <c r="D17" s="29" t="s">
        <v>100</v>
      </c>
      <c r="E17" s="31">
        <v>1</v>
      </c>
      <c r="F17" s="30">
        <f t="shared" si="0"/>
        <v>2</v>
      </c>
      <c r="G17" s="30" t="s">
        <v>43</v>
      </c>
    </row>
    <row r="18" spans="1:7" x14ac:dyDescent="0.2">
      <c r="A18" s="26" t="s">
        <v>153</v>
      </c>
      <c r="B18" s="29" t="s">
        <v>113</v>
      </c>
      <c r="C18" s="32">
        <v>4730002759457</v>
      </c>
      <c r="D18" s="29" t="s">
        <v>114</v>
      </c>
      <c r="E18" s="31">
        <v>1</v>
      </c>
      <c r="F18" s="30">
        <f t="shared" si="0"/>
        <v>2</v>
      </c>
      <c r="G18" s="30" t="s">
        <v>33</v>
      </c>
    </row>
    <row r="19" spans="1:7" x14ac:dyDescent="0.2">
      <c r="A19" s="26" t="s">
        <v>154</v>
      </c>
      <c r="B19" s="29" t="s">
        <v>116</v>
      </c>
      <c r="C19" s="32">
        <v>5310011065271</v>
      </c>
      <c r="D19" s="29" t="s">
        <v>57</v>
      </c>
      <c r="E19" s="31">
        <v>4</v>
      </c>
      <c r="F19" s="30">
        <f t="shared" si="0"/>
        <v>8</v>
      </c>
      <c r="G19" s="30" t="s">
        <v>34</v>
      </c>
    </row>
    <row r="20" spans="1:7" x14ac:dyDescent="0.2">
      <c r="A20" s="26" t="s">
        <v>155</v>
      </c>
      <c r="B20" s="29" t="s">
        <v>118</v>
      </c>
      <c r="C20" s="32">
        <v>5340010812644</v>
      </c>
      <c r="D20" s="29" t="s">
        <v>119</v>
      </c>
      <c r="E20" s="31">
        <v>1</v>
      </c>
      <c r="F20" s="30">
        <f t="shared" si="0"/>
        <v>2</v>
      </c>
      <c r="G20" s="30" t="s">
        <v>48</v>
      </c>
    </row>
    <row r="21" spans="1:7" x14ac:dyDescent="0.2">
      <c r="A21" s="26" t="s">
        <v>156</v>
      </c>
      <c r="B21" s="29" t="s">
        <v>121</v>
      </c>
      <c r="C21" s="32">
        <v>5365013031896</v>
      </c>
      <c r="D21" s="29" t="s">
        <v>122</v>
      </c>
      <c r="E21" s="31">
        <v>2</v>
      </c>
      <c r="F21" s="30">
        <f t="shared" si="0"/>
        <v>4</v>
      </c>
      <c r="G21" s="30" t="s">
        <v>58</v>
      </c>
    </row>
    <row r="22" spans="1:7" x14ac:dyDescent="0.2">
      <c r="A22" s="26" t="s">
        <v>157</v>
      </c>
      <c r="B22" s="29" t="s">
        <v>124</v>
      </c>
      <c r="C22" s="32">
        <v>1650010925161</v>
      </c>
      <c r="D22" s="29" t="s">
        <v>125</v>
      </c>
      <c r="E22" s="31">
        <v>2</v>
      </c>
      <c r="F22" s="30">
        <f t="shared" si="0"/>
        <v>4</v>
      </c>
      <c r="G22" s="30" t="s">
        <v>49</v>
      </c>
    </row>
    <row r="23" spans="1:7" x14ac:dyDescent="0.2">
      <c r="A23" s="26" t="s">
        <v>135</v>
      </c>
      <c r="B23" s="29" t="s">
        <v>127</v>
      </c>
      <c r="C23" s="32">
        <v>5305007885487</v>
      </c>
      <c r="D23" s="29" t="s">
        <v>44</v>
      </c>
      <c r="E23" s="31">
        <v>2</v>
      </c>
      <c r="F23" s="30">
        <f t="shared" si="0"/>
        <v>4</v>
      </c>
      <c r="G23" s="30" t="s">
        <v>59</v>
      </c>
    </row>
    <row r="24" spans="1:7" x14ac:dyDescent="0.2">
      <c r="A24" s="26" t="s">
        <v>52</v>
      </c>
      <c r="B24" s="29" t="s">
        <v>50</v>
      </c>
      <c r="C24" s="32">
        <v>4730003000934</v>
      </c>
      <c r="D24" s="29" t="s">
        <v>51</v>
      </c>
      <c r="E24" s="31">
        <v>2</v>
      </c>
      <c r="F24" s="30">
        <f t="shared" si="0"/>
        <v>4</v>
      </c>
      <c r="G24" s="30" t="s">
        <v>37</v>
      </c>
    </row>
    <row r="25" spans="1:7" x14ac:dyDescent="0.2">
      <c r="A25" s="26" t="s">
        <v>139</v>
      </c>
      <c r="B25" s="29" t="s">
        <v>83</v>
      </c>
      <c r="C25" s="32">
        <v>5331011852570</v>
      </c>
      <c r="D25" s="29" t="s">
        <v>45</v>
      </c>
      <c r="E25" s="31">
        <v>1</v>
      </c>
      <c r="F25" s="30">
        <f t="shared" si="0"/>
        <v>2</v>
      </c>
      <c r="G25" s="30" t="s">
        <v>56</v>
      </c>
    </row>
    <row r="26" spans="1:7" x14ac:dyDescent="0.2">
      <c r="A26" s="26" t="s">
        <v>136</v>
      </c>
      <c r="B26" s="29" t="s">
        <v>131</v>
      </c>
      <c r="C26" s="32">
        <v>5310004486326</v>
      </c>
      <c r="D26" s="29" t="s">
        <v>60</v>
      </c>
      <c r="E26" s="31">
        <v>2</v>
      </c>
      <c r="F26" s="30">
        <f t="shared" si="0"/>
        <v>4</v>
      </c>
      <c r="G26" s="30" t="s">
        <v>132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G4" sqref="G4:K28"/>
    </sheetView>
  </sheetViews>
  <sheetFormatPr defaultRowHeight="12.75" x14ac:dyDescent="0.2"/>
  <cols>
    <col min="1" max="1" width="10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5" bestFit="1" customWidth="1"/>
    <col min="7" max="7" width="41" style="2" bestFit="1" customWidth="1"/>
    <col min="8" max="8" width="3.85546875" style="3" bestFit="1" customWidth="1"/>
    <col min="9" max="9" width="7" style="6" customWidth="1"/>
    <col min="10" max="10" width="7" style="3" customWidth="1"/>
    <col min="11" max="11" width="22.140625" style="2" customWidth="1"/>
    <col min="12" max="12" width="30.140625" style="2" customWidth="1"/>
    <col min="13" max="13" width="18" style="3" customWidth="1"/>
    <col min="14" max="16384" width="9.140625" style="3"/>
  </cols>
  <sheetData>
    <row r="1" spans="1:13" ht="26.25" customHeight="1" x14ac:dyDescent="0.35">
      <c r="A1" s="37" t="s">
        <v>62</v>
      </c>
      <c r="B1" s="37"/>
      <c r="C1" s="37"/>
      <c r="D1" s="37"/>
      <c r="E1" s="23"/>
      <c r="F1" s="38" t="s">
        <v>63</v>
      </c>
      <c r="G1" s="38"/>
      <c r="H1" s="38"/>
      <c r="I1" s="38"/>
      <c r="J1" s="38"/>
      <c r="K1" s="38"/>
      <c r="L1" s="18"/>
      <c r="M1" s="15"/>
    </row>
    <row r="2" spans="1:13" s="4" customFormat="1" ht="33.75" customHeight="1" x14ac:dyDescent="0.25">
      <c r="A2" s="39" t="s">
        <v>64</v>
      </c>
      <c r="B2" s="39"/>
      <c r="C2" s="39"/>
      <c r="D2" s="39"/>
      <c r="E2" s="18"/>
      <c r="F2" s="39" t="s">
        <v>65</v>
      </c>
      <c r="G2" s="39"/>
      <c r="H2" s="39"/>
      <c r="I2" s="39"/>
      <c r="J2" s="39"/>
      <c r="K2" s="39"/>
      <c r="L2" s="18"/>
      <c r="M2" s="15"/>
    </row>
    <row r="3" spans="1:13" ht="38.25" x14ac:dyDescent="0.2">
      <c r="A3" s="19" t="s">
        <v>53</v>
      </c>
      <c r="B3" s="19" t="s">
        <v>27</v>
      </c>
      <c r="C3" s="19" t="s">
        <v>28</v>
      </c>
      <c r="D3" s="19" t="s">
        <v>22</v>
      </c>
      <c r="E3" s="19" t="s">
        <v>0</v>
      </c>
      <c r="F3" s="19" t="s">
        <v>54</v>
      </c>
      <c r="G3" s="19" t="s">
        <v>25</v>
      </c>
      <c r="H3" s="19" t="s">
        <v>29</v>
      </c>
      <c r="I3" s="20" t="s">
        <v>26</v>
      </c>
      <c r="J3" s="19" t="s">
        <v>66</v>
      </c>
      <c r="K3" s="19" t="s">
        <v>23</v>
      </c>
      <c r="L3" s="19" t="s">
        <v>30</v>
      </c>
      <c r="M3" s="16" t="s">
        <v>30</v>
      </c>
    </row>
    <row r="4" spans="1:13" ht="26.25" customHeight="1" x14ac:dyDescent="0.25">
      <c r="A4" s="21" t="s">
        <v>55</v>
      </c>
      <c r="B4" s="21" t="s">
        <v>67</v>
      </c>
      <c r="C4" s="21" t="s">
        <v>68</v>
      </c>
      <c r="D4" s="21" t="s">
        <v>24</v>
      </c>
      <c r="E4" s="21" t="s">
        <v>69</v>
      </c>
      <c r="F4" s="21" t="s">
        <v>70</v>
      </c>
      <c r="G4" s="21" t="s">
        <v>45</v>
      </c>
      <c r="H4" s="21" t="s">
        <v>32</v>
      </c>
      <c r="I4" s="21">
        <v>2</v>
      </c>
      <c r="J4" s="24">
        <v>4</v>
      </c>
      <c r="K4" s="22" t="s">
        <v>56</v>
      </c>
      <c r="L4" s="21"/>
      <c r="M4" s="2" t="s">
        <v>46</v>
      </c>
    </row>
    <row r="5" spans="1:13" ht="26.25" customHeight="1" x14ac:dyDescent="0.25">
      <c r="A5" s="21" t="s">
        <v>55</v>
      </c>
      <c r="B5" s="21" t="s">
        <v>67</v>
      </c>
      <c r="C5" s="21" t="s">
        <v>68</v>
      </c>
      <c r="D5" s="21" t="s">
        <v>24</v>
      </c>
      <c r="E5" s="21" t="s">
        <v>71</v>
      </c>
      <c r="F5" s="21" t="s">
        <v>72</v>
      </c>
      <c r="G5" s="21" t="s">
        <v>45</v>
      </c>
      <c r="H5" s="21" t="s">
        <v>31</v>
      </c>
      <c r="I5" s="21">
        <v>2</v>
      </c>
      <c r="J5" s="24">
        <v>2</v>
      </c>
      <c r="K5" s="22" t="s">
        <v>56</v>
      </c>
      <c r="L5" s="21"/>
      <c r="M5" s="2" t="s">
        <v>46</v>
      </c>
    </row>
    <row r="6" spans="1:13" ht="15" x14ac:dyDescent="0.25">
      <c r="A6" s="21" t="s">
        <v>55</v>
      </c>
      <c r="B6" s="21" t="s">
        <v>67</v>
      </c>
      <c r="C6" s="21" t="s">
        <v>68</v>
      </c>
      <c r="D6" s="21" t="s">
        <v>24</v>
      </c>
      <c r="E6" s="21" t="s">
        <v>73</v>
      </c>
      <c r="F6" s="21" t="s">
        <v>74</v>
      </c>
      <c r="G6" s="21" t="s">
        <v>75</v>
      </c>
      <c r="H6" s="21" t="s">
        <v>32</v>
      </c>
      <c r="I6" s="21">
        <v>2</v>
      </c>
      <c r="J6" s="24">
        <v>4</v>
      </c>
      <c r="K6" s="22" t="s">
        <v>56</v>
      </c>
      <c r="L6" s="21"/>
      <c r="M6" s="2" t="s">
        <v>46</v>
      </c>
    </row>
    <row r="7" spans="1:13" ht="15" x14ac:dyDescent="0.25">
      <c r="A7" s="21" t="s">
        <v>55</v>
      </c>
      <c r="B7" s="21" t="s">
        <v>67</v>
      </c>
      <c r="C7" s="21" t="s">
        <v>68</v>
      </c>
      <c r="D7" s="21" t="s">
        <v>24</v>
      </c>
      <c r="E7" s="21" t="s">
        <v>76</v>
      </c>
      <c r="F7" s="21" t="s">
        <v>77</v>
      </c>
      <c r="G7" s="21" t="s">
        <v>45</v>
      </c>
      <c r="H7" s="21" t="s">
        <v>31</v>
      </c>
      <c r="I7" s="21">
        <v>2</v>
      </c>
      <c r="J7" s="24">
        <v>2</v>
      </c>
      <c r="K7" s="22" t="s">
        <v>56</v>
      </c>
      <c r="L7" s="21"/>
      <c r="M7" s="2" t="s">
        <v>46</v>
      </c>
    </row>
    <row r="8" spans="1:13" ht="15" x14ac:dyDescent="0.25">
      <c r="A8" s="21" t="s">
        <v>55</v>
      </c>
      <c r="B8" s="21" t="s">
        <v>67</v>
      </c>
      <c r="C8" s="21" t="s">
        <v>68</v>
      </c>
      <c r="D8" s="25" t="s">
        <v>24</v>
      </c>
      <c r="E8" s="21" t="s">
        <v>78</v>
      </c>
      <c r="F8" s="21" t="s">
        <v>79</v>
      </c>
      <c r="G8" s="21" t="s">
        <v>80</v>
      </c>
      <c r="H8" s="21" t="s">
        <v>31</v>
      </c>
      <c r="I8" s="21">
        <v>2</v>
      </c>
      <c r="J8" s="24">
        <v>2</v>
      </c>
      <c r="K8" s="22" t="s">
        <v>56</v>
      </c>
      <c r="L8" s="25" t="s">
        <v>81</v>
      </c>
      <c r="M8" s="2" t="s">
        <v>46</v>
      </c>
    </row>
    <row r="9" spans="1:13" ht="15" x14ac:dyDescent="0.25">
      <c r="A9" s="21" t="s">
        <v>55</v>
      </c>
      <c r="B9" s="21" t="s">
        <v>67</v>
      </c>
      <c r="C9" s="21" t="s">
        <v>68</v>
      </c>
      <c r="D9" s="21" t="s">
        <v>24</v>
      </c>
      <c r="E9" s="21" t="s">
        <v>82</v>
      </c>
      <c r="F9" s="21" t="s">
        <v>83</v>
      </c>
      <c r="G9" s="21" t="s">
        <v>45</v>
      </c>
      <c r="H9" s="21" t="s">
        <v>31</v>
      </c>
      <c r="I9" s="21">
        <v>2</v>
      </c>
      <c r="J9" s="24">
        <v>2</v>
      </c>
      <c r="K9" s="22" t="s">
        <v>56</v>
      </c>
      <c r="L9" s="21"/>
      <c r="M9" s="2"/>
    </row>
    <row r="10" spans="1:13" ht="15" x14ac:dyDescent="0.25">
      <c r="A10" s="21" t="s">
        <v>55</v>
      </c>
      <c r="B10" s="21" t="s">
        <v>67</v>
      </c>
      <c r="C10" s="21" t="s">
        <v>68</v>
      </c>
      <c r="D10" s="25" t="s">
        <v>24</v>
      </c>
      <c r="E10" s="21" t="s">
        <v>84</v>
      </c>
      <c r="F10" s="21" t="s">
        <v>85</v>
      </c>
      <c r="G10" s="21" t="s">
        <v>86</v>
      </c>
      <c r="H10" s="21" t="s">
        <v>31</v>
      </c>
      <c r="I10" s="21">
        <v>2</v>
      </c>
      <c r="J10" s="24">
        <v>2</v>
      </c>
      <c r="K10" s="22" t="s">
        <v>56</v>
      </c>
      <c r="L10" s="25" t="s">
        <v>81</v>
      </c>
      <c r="M10" s="2"/>
    </row>
    <row r="11" spans="1:13" ht="15" x14ac:dyDescent="0.25">
      <c r="A11" s="21" t="s">
        <v>55</v>
      </c>
      <c r="B11" s="21" t="s">
        <v>67</v>
      </c>
      <c r="C11" s="21" t="s">
        <v>68</v>
      </c>
      <c r="D11" s="25" t="s">
        <v>24</v>
      </c>
      <c r="E11" s="21" t="s">
        <v>87</v>
      </c>
      <c r="F11" s="21" t="s">
        <v>88</v>
      </c>
      <c r="G11" s="21" t="s">
        <v>89</v>
      </c>
      <c r="H11" s="21" t="s">
        <v>32</v>
      </c>
      <c r="I11" s="21">
        <v>2</v>
      </c>
      <c r="J11" s="24">
        <v>4</v>
      </c>
      <c r="K11" s="22" t="s">
        <v>56</v>
      </c>
      <c r="L11" s="25" t="s">
        <v>90</v>
      </c>
      <c r="M11" s="2"/>
    </row>
    <row r="12" spans="1:13" ht="15" x14ac:dyDescent="0.25">
      <c r="A12" s="21" t="s">
        <v>55</v>
      </c>
      <c r="B12" s="21" t="s">
        <v>67</v>
      </c>
      <c r="C12" s="21" t="s">
        <v>68</v>
      </c>
      <c r="D12" s="25" t="s">
        <v>24</v>
      </c>
      <c r="E12" s="21" t="s">
        <v>91</v>
      </c>
      <c r="F12" s="21" t="s">
        <v>92</v>
      </c>
      <c r="G12" s="21" t="s">
        <v>93</v>
      </c>
      <c r="H12" s="21" t="s">
        <v>31</v>
      </c>
      <c r="I12" s="21">
        <v>2</v>
      </c>
      <c r="J12" s="24">
        <v>2</v>
      </c>
      <c r="K12" s="22" t="s">
        <v>35</v>
      </c>
      <c r="L12" s="25" t="s">
        <v>81</v>
      </c>
      <c r="M12" s="2"/>
    </row>
    <row r="13" spans="1:13" ht="15" x14ac:dyDescent="0.25">
      <c r="A13" s="21" t="s">
        <v>55</v>
      </c>
      <c r="B13" s="21" t="s">
        <v>67</v>
      </c>
      <c r="C13" s="21" t="s">
        <v>68</v>
      </c>
      <c r="D13" s="25" t="s">
        <v>24</v>
      </c>
      <c r="E13" s="21" t="s">
        <v>94</v>
      </c>
      <c r="F13" s="21" t="s">
        <v>95</v>
      </c>
      <c r="G13" s="21" t="s">
        <v>96</v>
      </c>
      <c r="H13" s="21" t="s">
        <v>31</v>
      </c>
      <c r="I13" s="21">
        <v>2</v>
      </c>
      <c r="J13" s="24">
        <v>2</v>
      </c>
      <c r="K13" s="22" t="s">
        <v>36</v>
      </c>
      <c r="L13" s="25" t="s">
        <v>81</v>
      </c>
      <c r="M13" s="2" t="s">
        <v>46</v>
      </c>
    </row>
    <row r="14" spans="1:13" ht="15" x14ac:dyDescent="0.25">
      <c r="A14" s="21" t="s">
        <v>55</v>
      </c>
      <c r="B14" s="21" t="s">
        <v>67</v>
      </c>
      <c r="C14" s="21" t="s">
        <v>68</v>
      </c>
      <c r="D14" s="21" t="s">
        <v>24</v>
      </c>
      <c r="E14" s="21" t="s">
        <v>97</v>
      </c>
      <c r="F14" s="21" t="s">
        <v>50</v>
      </c>
      <c r="G14" s="21" t="s">
        <v>51</v>
      </c>
      <c r="H14" s="21" t="s">
        <v>32</v>
      </c>
      <c r="I14" s="21">
        <v>2</v>
      </c>
      <c r="J14" s="24">
        <v>4</v>
      </c>
      <c r="K14" s="22" t="s">
        <v>37</v>
      </c>
      <c r="L14" s="21"/>
      <c r="M14" s="2" t="s">
        <v>46</v>
      </c>
    </row>
    <row r="15" spans="1:13" ht="15" x14ac:dyDescent="0.25">
      <c r="A15" s="21" t="s">
        <v>55</v>
      </c>
      <c r="B15" s="21" t="s">
        <v>67</v>
      </c>
      <c r="C15" s="21" t="s">
        <v>68</v>
      </c>
      <c r="D15" s="25" t="s">
        <v>24</v>
      </c>
      <c r="E15" s="21" t="s">
        <v>98</v>
      </c>
      <c r="F15" s="21" t="s">
        <v>99</v>
      </c>
      <c r="G15" s="21" t="s">
        <v>100</v>
      </c>
      <c r="H15" s="21" t="s">
        <v>31</v>
      </c>
      <c r="I15" s="21">
        <v>2</v>
      </c>
      <c r="J15" s="24">
        <v>2</v>
      </c>
      <c r="K15" s="22" t="s">
        <v>38</v>
      </c>
      <c r="L15" s="25" t="s">
        <v>81</v>
      </c>
      <c r="M15" s="2" t="s">
        <v>46</v>
      </c>
    </row>
    <row r="16" spans="1:13" ht="15" x14ac:dyDescent="0.25">
      <c r="A16" s="21" t="s">
        <v>55</v>
      </c>
      <c r="B16" s="21" t="s">
        <v>67</v>
      </c>
      <c r="C16" s="21" t="s">
        <v>68</v>
      </c>
      <c r="D16" s="25" t="s">
        <v>24</v>
      </c>
      <c r="E16" s="21" t="s">
        <v>101</v>
      </c>
      <c r="F16" s="21" t="s">
        <v>102</v>
      </c>
      <c r="G16" s="21" t="s">
        <v>100</v>
      </c>
      <c r="H16" s="21" t="s">
        <v>31</v>
      </c>
      <c r="I16" s="21">
        <v>2</v>
      </c>
      <c r="J16" s="24">
        <v>2</v>
      </c>
      <c r="K16" s="22" t="s">
        <v>39</v>
      </c>
      <c r="L16" s="25" t="s">
        <v>81</v>
      </c>
      <c r="M16" s="2" t="s">
        <v>46</v>
      </c>
    </row>
    <row r="17" spans="1:13" ht="15" x14ac:dyDescent="0.25">
      <c r="A17" s="21" t="s">
        <v>55</v>
      </c>
      <c r="B17" s="21" t="s">
        <v>67</v>
      </c>
      <c r="C17" s="21" t="s">
        <v>68</v>
      </c>
      <c r="D17" s="25" t="s">
        <v>24</v>
      </c>
      <c r="E17" s="21" t="s">
        <v>103</v>
      </c>
      <c r="F17" s="21" t="s">
        <v>104</v>
      </c>
      <c r="G17" s="21" t="s">
        <v>100</v>
      </c>
      <c r="H17" s="21" t="s">
        <v>31</v>
      </c>
      <c r="I17" s="21">
        <v>2</v>
      </c>
      <c r="J17" s="24">
        <v>2</v>
      </c>
      <c r="K17" s="22" t="s">
        <v>40</v>
      </c>
      <c r="L17" s="25" t="s">
        <v>81</v>
      </c>
      <c r="M17" s="2" t="s">
        <v>46</v>
      </c>
    </row>
    <row r="18" spans="1:13" ht="15" x14ac:dyDescent="0.25">
      <c r="A18" s="21" t="s">
        <v>55</v>
      </c>
      <c r="B18" s="21" t="s">
        <v>67</v>
      </c>
      <c r="C18" s="21" t="s">
        <v>68</v>
      </c>
      <c r="D18" s="25" t="s">
        <v>24</v>
      </c>
      <c r="E18" s="21" t="s">
        <v>105</v>
      </c>
      <c r="F18" s="21" t="s">
        <v>106</v>
      </c>
      <c r="G18" s="21" t="s">
        <v>100</v>
      </c>
      <c r="H18" s="21" t="s">
        <v>31</v>
      </c>
      <c r="I18" s="21">
        <v>2</v>
      </c>
      <c r="J18" s="24">
        <v>2</v>
      </c>
      <c r="K18" s="22" t="s">
        <v>41</v>
      </c>
      <c r="L18" s="25" t="s">
        <v>81</v>
      </c>
      <c r="M18" s="2" t="s">
        <v>46</v>
      </c>
    </row>
    <row r="19" spans="1:13" ht="15" x14ac:dyDescent="0.25">
      <c r="A19" s="21" t="s">
        <v>55</v>
      </c>
      <c r="B19" s="21" t="s">
        <v>67</v>
      </c>
      <c r="C19" s="21" t="s">
        <v>68</v>
      </c>
      <c r="D19" s="21" t="s">
        <v>24</v>
      </c>
      <c r="E19" s="21" t="s">
        <v>107</v>
      </c>
      <c r="F19" s="21" t="s">
        <v>108</v>
      </c>
      <c r="G19" s="21" t="s">
        <v>109</v>
      </c>
      <c r="H19" s="21" t="s">
        <v>31</v>
      </c>
      <c r="I19" s="21">
        <v>2</v>
      </c>
      <c r="J19" s="24">
        <v>2</v>
      </c>
      <c r="K19" s="22" t="s">
        <v>42</v>
      </c>
      <c r="L19" s="21"/>
    </row>
    <row r="20" spans="1:13" ht="15" x14ac:dyDescent="0.25">
      <c r="A20" s="21" t="s">
        <v>55</v>
      </c>
      <c r="B20" s="21" t="s">
        <v>67</v>
      </c>
      <c r="C20" s="21" t="s">
        <v>68</v>
      </c>
      <c r="D20" s="25" t="s">
        <v>24</v>
      </c>
      <c r="E20" s="21" t="s">
        <v>110</v>
      </c>
      <c r="F20" s="21" t="s">
        <v>111</v>
      </c>
      <c r="G20" s="21" t="s">
        <v>100</v>
      </c>
      <c r="H20" s="21" t="s">
        <v>31</v>
      </c>
      <c r="I20" s="21">
        <v>2</v>
      </c>
      <c r="J20" s="24">
        <v>2</v>
      </c>
      <c r="K20" s="22" t="s">
        <v>43</v>
      </c>
      <c r="L20" s="25" t="s">
        <v>81</v>
      </c>
    </row>
    <row r="21" spans="1:13" ht="15" x14ac:dyDescent="0.25">
      <c r="A21" s="21" t="s">
        <v>55</v>
      </c>
      <c r="B21" s="21" t="s">
        <v>67</v>
      </c>
      <c r="C21" s="21" t="s">
        <v>68</v>
      </c>
      <c r="D21" s="25" t="s">
        <v>24</v>
      </c>
      <c r="E21" s="21" t="s">
        <v>112</v>
      </c>
      <c r="F21" s="21" t="s">
        <v>113</v>
      </c>
      <c r="G21" s="21" t="s">
        <v>114</v>
      </c>
      <c r="H21" s="21" t="s">
        <v>31</v>
      </c>
      <c r="I21" s="21">
        <v>2</v>
      </c>
      <c r="J21" s="24">
        <v>2</v>
      </c>
      <c r="K21" s="22" t="s">
        <v>33</v>
      </c>
      <c r="L21" s="25" t="s">
        <v>90</v>
      </c>
    </row>
    <row r="22" spans="1:13" ht="15" x14ac:dyDescent="0.25">
      <c r="A22" s="21" t="s">
        <v>55</v>
      </c>
      <c r="B22" s="21" t="s">
        <v>67</v>
      </c>
      <c r="C22" s="21" t="s">
        <v>68</v>
      </c>
      <c r="D22" s="21" t="s">
        <v>24</v>
      </c>
      <c r="E22" s="21" t="s">
        <v>115</v>
      </c>
      <c r="F22" s="21" t="s">
        <v>116</v>
      </c>
      <c r="G22" s="21" t="s">
        <v>57</v>
      </c>
      <c r="H22" s="21" t="s">
        <v>47</v>
      </c>
      <c r="I22" s="21">
        <v>2</v>
      </c>
      <c r="J22" s="24">
        <v>8</v>
      </c>
      <c r="K22" s="22" t="s">
        <v>34</v>
      </c>
      <c r="L22" s="21"/>
    </row>
    <row r="23" spans="1:13" ht="15" x14ac:dyDescent="0.25">
      <c r="A23" s="21" t="s">
        <v>55</v>
      </c>
      <c r="B23" s="21" t="s">
        <v>67</v>
      </c>
      <c r="C23" s="21" t="s">
        <v>68</v>
      </c>
      <c r="D23" s="21" t="s">
        <v>24</v>
      </c>
      <c r="E23" s="21" t="s">
        <v>117</v>
      </c>
      <c r="F23" s="21" t="s">
        <v>118</v>
      </c>
      <c r="G23" s="21" t="s">
        <v>119</v>
      </c>
      <c r="H23" s="21" t="s">
        <v>31</v>
      </c>
      <c r="I23" s="21">
        <v>2</v>
      </c>
      <c r="J23" s="24">
        <v>2</v>
      </c>
      <c r="K23" s="22" t="s">
        <v>48</v>
      </c>
      <c r="L23" s="21"/>
    </row>
    <row r="24" spans="1:13" ht="15" x14ac:dyDescent="0.25">
      <c r="A24" s="21" t="s">
        <v>55</v>
      </c>
      <c r="B24" s="21" t="s">
        <v>67</v>
      </c>
      <c r="C24" s="21" t="s">
        <v>68</v>
      </c>
      <c r="D24" s="21" t="s">
        <v>24</v>
      </c>
      <c r="E24" s="21" t="s">
        <v>120</v>
      </c>
      <c r="F24" s="21" t="s">
        <v>121</v>
      </c>
      <c r="G24" s="21" t="s">
        <v>122</v>
      </c>
      <c r="H24" s="21" t="s">
        <v>32</v>
      </c>
      <c r="I24" s="21">
        <v>2</v>
      </c>
      <c r="J24" s="24">
        <v>4</v>
      </c>
      <c r="K24" s="22" t="s">
        <v>58</v>
      </c>
      <c r="L24" s="21"/>
    </row>
    <row r="25" spans="1:13" ht="15" x14ac:dyDescent="0.25">
      <c r="A25" s="21" t="s">
        <v>55</v>
      </c>
      <c r="B25" s="21" t="s">
        <v>67</v>
      </c>
      <c r="C25" s="21" t="s">
        <v>68</v>
      </c>
      <c r="D25" s="21" t="s">
        <v>24</v>
      </c>
      <c r="E25" s="21" t="s">
        <v>123</v>
      </c>
      <c r="F25" s="21" t="s">
        <v>124</v>
      </c>
      <c r="G25" s="21" t="s">
        <v>125</v>
      </c>
      <c r="H25" s="21" t="s">
        <v>32</v>
      </c>
      <c r="I25" s="21">
        <v>2</v>
      </c>
      <c r="J25" s="24">
        <v>4</v>
      </c>
      <c r="K25" s="22" t="s">
        <v>49</v>
      </c>
      <c r="L25" s="21"/>
    </row>
    <row r="26" spans="1:13" ht="15" x14ac:dyDescent="0.25">
      <c r="A26" s="21" t="s">
        <v>55</v>
      </c>
      <c r="B26" s="21" t="s">
        <v>67</v>
      </c>
      <c r="C26" s="21" t="s">
        <v>68</v>
      </c>
      <c r="D26" s="21" t="s">
        <v>24</v>
      </c>
      <c r="E26" s="21" t="s">
        <v>126</v>
      </c>
      <c r="F26" s="21" t="s">
        <v>127</v>
      </c>
      <c r="G26" s="21" t="s">
        <v>44</v>
      </c>
      <c r="H26" s="21" t="s">
        <v>32</v>
      </c>
      <c r="I26" s="21">
        <v>2</v>
      </c>
      <c r="J26" s="24">
        <v>4</v>
      </c>
      <c r="K26" s="22" t="s">
        <v>59</v>
      </c>
      <c r="L26" s="21"/>
    </row>
    <row r="27" spans="1:13" ht="15" x14ac:dyDescent="0.25">
      <c r="A27" s="21" t="s">
        <v>55</v>
      </c>
      <c r="B27" s="21" t="s">
        <v>67</v>
      </c>
      <c r="C27" s="21" t="s">
        <v>68</v>
      </c>
      <c r="D27" s="21" t="s">
        <v>24</v>
      </c>
      <c r="E27" s="21" t="s">
        <v>128</v>
      </c>
      <c r="F27" s="21" t="s">
        <v>129</v>
      </c>
      <c r="G27" s="21" t="s">
        <v>51</v>
      </c>
      <c r="H27" s="21" t="s">
        <v>31</v>
      </c>
      <c r="I27" s="21">
        <v>2</v>
      </c>
      <c r="J27" s="24">
        <v>2</v>
      </c>
      <c r="K27" s="22" t="s">
        <v>61</v>
      </c>
      <c r="L27" s="21"/>
    </row>
    <row r="28" spans="1:13" ht="15" x14ac:dyDescent="0.25">
      <c r="A28" s="21" t="s">
        <v>55</v>
      </c>
      <c r="B28" s="21" t="s">
        <v>67</v>
      </c>
      <c r="C28" s="21" t="s">
        <v>68</v>
      </c>
      <c r="D28" s="21" t="s">
        <v>24</v>
      </c>
      <c r="E28" s="21" t="s">
        <v>130</v>
      </c>
      <c r="F28" s="21" t="s">
        <v>131</v>
      </c>
      <c r="G28" s="21" t="s">
        <v>60</v>
      </c>
      <c r="H28" s="21" t="s">
        <v>32</v>
      </c>
      <c r="I28" s="21">
        <v>2</v>
      </c>
      <c r="J28" s="24">
        <v>4</v>
      </c>
      <c r="K28" s="22" t="s">
        <v>132</v>
      </c>
      <c r="L28" s="21"/>
    </row>
  </sheetData>
  <mergeCells count="4">
    <mergeCell ref="A1:D1"/>
    <mergeCell ref="F1:K1"/>
    <mergeCell ref="A2:D2"/>
    <mergeCell ref="F2:K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TBDB</vt:lpstr>
      <vt:lpstr>BOM VALIDATION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2013-05-30T12:17:35Z</cp:lastPrinted>
  <dcterms:created xsi:type="dcterms:W3CDTF">2004-09-30T17:31:35Z</dcterms:created>
  <dcterms:modified xsi:type="dcterms:W3CDTF">2016-01-28T21:06:53Z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